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2240" windowHeight="7185" tabRatio="697"/>
  </bookViews>
  <sheets>
    <sheet name="Annexure - K" sheetId="5" r:id="rId1"/>
  </sheets>
  <calcPr calcId="124519"/>
</workbook>
</file>

<file path=xl/calcChain.xml><?xml version="1.0" encoding="utf-8"?>
<calcChain xmlns="http://schemas.openxmlformats.org/spreadsheetml/2006/main">
  <c r="L20" i="5"/>
  <c r="L19"/>
  <c r="M19" s="1"/>
  <c r="L18"/>
  <c r="M18" s="1"/>
  <c r="L17"/>
  <c r="M17" s="1"/>
  <c r="L16"/>
  <c r="M16" s="1"/>
  <c r="L15"/>
  <c r="M15" s="1"/>
  <c r="L14"/>
  <c r="M14" s="1"/>
  <c r="L13"/>
  <c r="M13" s="1"/>
  <c r="M20"/>
</calcChain>
</file>

<file path=xl/sharedStrings.xml><?xml version="1.0" encoding="utf-8"?>
<sst xmlns="http://schemas.openxmlformats.org/spreadsheetml/2006/main" count="107" uniqueCount="60">
  <si>
    <t>Pack Size</t>
  </si>
  <si>
    <t>750 ml</t>
  </si>
  <si>
    <t>375 ml</t>
  </si>
  <si>
    <t>180 ml</t>
  </si>
  <si>
    <t>ANNEXURE : K</t>
  </si>
  <si>
    <t>RATE OFFER</t>
  </si>
  <si>
    <t>FOR (Freight on Receipt) rates for Brand/labels to be supplied to CSBC.</t>
  </si>
  <si>
    <t>LABEL NAME</t>
  </si>
  <si>
    <t>Glass</t>
  </si>
  <si>
    <t>No.of Bottles</t>
  </si>
  <si>
    <t>Strength  (PL/BL)</t>
  </si>
  <si>
    <t>Whether the
label been
registered with
the Excise
Commissioner,
Chhattisgarh
YES / NO If so
furnish. Regn.
No.</t>
  </si>
  <si>
    <t>6.75 P.L.</t>
  </si>
  <si>
    <t>N.A.</t>
  </si>
  <si>
    <t>6.48 P.L.</t>
  </si>
  <si>
    <t>Whisky</t>
  </si>
  <si>
    <t>The above landing rate includes freight, duties/levies, insurance, export duty,</t>
  </si>
  <si>
    <t>Chhattisgarh Import fee, CST Bottle fee, packing charges, hologram charges,</t>
  </si>
  <si>
    <t>handling charges, unloading charges at Depot and other levies etc.</t>
  </si>
  <si>
    <t>(Where there is the change in the supplier of any brand/label already</t>
  </si>
  <si>
    <t>registered with the Corporation, the present supplier shall enclose “No</t>
  </si>
  <si>
    <t>Objection Certificate” from the former supplier.)</t>
  </si>
  <si>
    <t>I declare that the information furnished above is true and correct.</t>
  </si>
  <si>
    <t>Signature of Chief Executive</t>
  </si>
  <si>
    <t xml:space="preserve">Place : </t>
  </si>
  <si>
    <t>Name :</t>
  </si>
  <si>
    <t xml:space="preserve">Date : </t>
  </si>
  <si>
    <t xml:space="preserve">Seal </t>
  </si>
  <si>
    <t>Designation :</t>
  </si>
  <si>
    <t>Address :</t>
  </si>
  <si>
    <t>No</t>
  </si>
  <si>
    <t>RAIPUR</t>
  </si>
  <si>
    <t>EDP/EFP
Price to
CSBC
Year
2019-20</t>
  </si>
  <si>
    <t>Whether the product was
approved by any
other company
in the previous
year 2018-
19 &amp; if so specify the name of the
company and attach NOC from that
Company</t>
  </si>
  <si>
    <t>Note :-</t>
  </si>
  <si>
    <t>1-Amount should be as per Annexure-I.</t>
  </si>
  <si>
    <t>2-The above Annexure-K should also be submitted in USB Flash drive in Excel Sheet.</t>
  </si>
  <si>
    <t>Whether the
product was
approved by
the Corporation
in the previous year 2018-19      Yes /No.</t>
  </si>
  <si>
    <t>Landing Price without Excise Duty/Countervailing Duty (CVD)    Year                 2019-20</t>
  </si>
  <si>
    <t>Excise Duty/ CVD Spirit 45 %/ malt 35% on Landing price without Excise Duty/ (CVD)</t>
  </si>
  <si>
    <t>Final Landing Price to CSBC Year                  2019-20</t>
  </si>
  <si>
    <t>LANDING PRICES WITH E.D.P/E.F.P TO CSBC FOR 2019-20</t>
  </si>
  <si>
    <t>NAME OF THE COMPANY :  AMRUT DISTILLERIES PVT. LTD. 7TH FLOOR, JNR CITY CENTRE, NO.30, RAJARAM MOHANROY, ROAD, BENGALURU-27</t>
  </si>
  <si>
    <t>AMRUT  AMALGAM  MALT WHISKY</t>
  </si>
  <si>
    <t>MaQintosh  SILVER EDITION  WHISKY</t>
  </si>
  <si>
    <t>MaQintosh  PURE GRAIN  WHISKY</t>
  </si>
  <si>
    <t>AMRUT FUSION  SINGLE MALT  WHISKY</t>
  </si>
  <si>
    <t>NAME OF THE BOTTLING PLANT: AMRUT DISTILLERIES PVT. LTD. KAMBIPURA, MAYSORE ROAD, BENGALURU, KARNATAKA-560 074</t>
  </si>
  <si>
    <t>C.G. 727/2018-19</t>
  </si>
  <si>
    <t>C.G. 728/2018-19</t>
  </si>
  <si>
    <t>C.G. 729/2018-19</t>
  </si>
  <si>
    <t>C.G. 730/2018-19</t>
  </si>
  <si>
    <t>Abhinav Pandey</t>
  </si>
  <si>
    <t>Authorized Signatory</t>
  </si>
  <si>
    <t>Mobile : 99110 27957</t>
  </si>
  <si>
    <t>New Delhi-44</t>
  </si>
  <si>
    <t>A-17, Gautampuri, Badarpur,</t>
  </si>
  <si>
    <t>06.03.2019</t>
  </si>
  <si>
    <t>SCOTCH Whisky</t>
  </si>
  <si>
    <t xml:space="preserve">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</si>
</sst>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3"/>
      <color theme="1"/>
      <name val="Times-Roman"/>
    </font>
    <font>
      <b/>
      <sz val="13"/>
      <color theme="1"/>
      <name val="Times-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5" fillId="0" borderId="0" xfId="0" applyFont="1" applyAlignment="1" applyProtection="1">
      <alignment horizontal="center" vertical="center" wrapText="1"/>
      <protection locked="0"/>
    </xf>
    <xf numFmtId="0" fontId="0" fillId="0" borderId="0" xfId="0" applyFont="1" applyAlignment="1" applyProtection="1">
      <alignment horizontal="left" vertical="top"/>
      <protection locked="0"/>
    </xf>
    <xf numFmtId="0" fontId="0" fillId="0" borderId="0" xfId="0" applyFont="1"/>
    <xf numFmtId="0" fontId="6" fillId="2" borderId="0" xfId="0" applyFont="1" applyFill="1" applyAlignment="1" applyProtection="1">
      <alignment vertical="center" wrapText="1"/>
      <protection locked="0"/>
    </xf>
    <xf numFmtId="0" fontId="0" fillId="2" borderId="0" xfId="0" applyFont="1" applyFill="1"/>
    <xf numFmtId="0" fontId="6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 indent="15"/>
    </xf>
    <xf numFmtId="0" fontId="8" fillId="0" borderId="0" xfId="0" applyFont="1"/>
    <xf numFmtId="0" fontId="2" fillId="0" borderId="0" xfId="0" applyFont="1"/>
    <xf numFmtId="0" fontId="3" fillId="0" borderId="3" xfId="0" applyFont="1" applyBorder="1" applyAlignment="1" applyProtection="1">
      <alignment vertical="top" wrapText="1"/>
    </xf>
    <xf numFmtId="0" fontId="3" fillId="0" borderId="3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indent="15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" fontId="3" fillId="0" borderId="2" xfId="0" applyNumberFormat="1" applyFont="1" applyBorder="1" applyAlignment="1" applyProtection="1">
      <alignment horizontal="center" vertical="center" wrapText="1"/>
      <protection locked="0"/>
    </xf>
    <xf numFmtId="1" fontId="3" fillId="0" borderId="4" xfId="0" applyNumberFormat="1" applyFont="1" applyBorder="1" applyAlignment="1" applyProtection="1">
      <alignment horizontal="center" vertical="center" wrapText="1"/>
      <protection locked="0"/>
    </xf>
    <xf numFmtId="1" fontId="3" fillId="0" borderId="5" xfId="0" applyNumberFormat="1" applyFont="1" applyBorder="1" applyAlignment="1" applyProtection="1">
      <alignment horizontal="center" vertical="center" wrapText="1"/>
      <protection locked="0"/>
    </xf>
    <xf numFmtId="2" fontId="3" fillId="0" borderId="4" xfId="0" applyNumberFormat="1" applyFont="1" applyBorder="1" applyAlignment="1" applyProtection="1">
      <alignment horizontal="center" vertical="center" wrapText="1"/>
      <protection locked="0"/>
    </xf>
    <xf numFmtId="2" fontId="3" fillId="0" borderId="5" xfId="0" applyNumberFormat="1" applyFont="1" applyBorder="1" applyAlignment="1" applyProtection="1">
      <alignment horizontal="center" vertical="center" wrapText="1"/>
      <protection locked="0"/>
    </xf>
    <xf numFmtId="2" fontId="3" fillId="0" borderId="2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>
      <selection activeCell="A4" sqref="A4:M4"/>
    </sheetView>
  </sheetViews>
  <sheetFormatPr defaultColWidth="9.140625" defaultRowHeight="15"/>
  <cols>
    <col min="1" max="1" width="10.28515625" style="4" customWidth="1"/>
    <col min="2" max="2" width="13.140625" style="4" customWidth="1"/>
    <col min="3" max="3" width="5.85546875" style="4" customWidth="1"/>
    <col min="4" max="4" width="8.42578125" style="4" bestFit="1" customWidth="1"/>
    <col min="5" max="5" width="7.42578125" style="4" customWidth="1"/>
    <col min="6" max="6" width="8.5703125" style="4" customWidth="1"/>
    <col min="7" max="7" width="14.140625" style="4" bestFit="1" customWidth="1"/>
    <col min="8" max="8" width="16.7109375" style="4" customWidth="1"/>
    <col min="9" max="9" width="14" style="4" bestFit="1" customWidth="1"/>
    <col min="10" max="10" width="7.140625" style="4" customWidth="1"/>
    <col min="11" max="12" width="9.28515625" style="4" customWidth="1"/>
    <col min="13" max="13" width="9.5703125" style="4" customWidth="1"/>
    <col min="14" max="16384" width="9.140625" style="4"/>
  </cols>
  <sheetData>
    <row r="1" spans="1:13" ht="15.75">
      <c r="A1" s="2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5.75">
      <c r="I2" s="28" t="s">
        <v>4</v>
      </c>
      <c r="J2" s="28"/>
      <c r="K2" s="28"/>
      <c r="L2" s="28"/>
      <c r="M2" s="28"/>
    </row>
    <row r="3" spans="1:13" s="6" customFormat="1" ht="23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3.25">
      <c r="A4" s="29" t="s">
        <v>5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ht="23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s="1" customFormat="1">
      <c r="A6" s="1" t="s">
        <v>6</v>
      </c>
    </row>
    <row r="8" spans="1:13">
      <c r="A8" s="30" t="s">
        <v>42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>
      <c r="A9" s="30" t="s">
        <v>47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1:13">
      <c r="A10" s="31" t="s">
        <v>41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  <row r="11" spans="1:13" ht="15.75" thickBot="1"/>
    <row r="12" spans="1:13" ht="139.5" customHeight="1" thickBot="1">
      <c r="A12" s="13" t="s">
        <v>59</v>
      </c>
      <c r="B12" s="13" t="s">
        <v>7</v>
      </c>
      <c r="C12" s="13" t="s">
        <v>8</v>
      </c>
      <c r="D12" s="13" t="s">
        <v>0</v>
      </c>
      <c r="E12" s="13" t="s">
        <v>9</v>
      </c>
      <c r="F12" s="13" t="s">
        <v>10</v>
      </c>
      <c r="G12" s="13" t="s">
        <v>37</v>
      </c>
      <c r="H12" s="14" t="s">
        <v>11</v>
      </c>
      <c r="I12" s="13" t="s">
        <v>33</v>
      </c>
      <c r="J12" s="13" t="s">
        <v>32</v>
      </c>
      <c r="K12" s="13" t="s">
        <v>38</v>
      </c>
      <c r="L12" s="13" t="s">
        <v>39</v>
      </c>
      <c r="M12" s="13" t="s">
        <v>40</v>
      </c>
    </row>
    <row r="13" spans="1:13" s="8" customFormat="1" ht="53.25" customHeight="1" thickBot="1">
      <c r="A13" s="19" t="s">
        <v>58</v>
      </c>
      <c r="B13" s="19" t="s">
        <v>43</v>
      </c>
      <c r="C13" s="19" t="s">
        <v>8</v>
      </c>
      <c r="D13" s="19" t="s">
        <v>1</v>
      </c>
      <c r="E13" s="19">
        <v>12</v>
      </c>
      <c r="F13" s="19" t="s">
        <v>12</v>
      </c>
      <c r="G13" s="19" t="s">
        <v>30</v>
      </c>
      <c r="H13" s="19" t="s">
        <v>48</v>
      </c>
      <c r="I13" s="19" t="s">
        <v>13</v>
      </c>
      <c r="J13" s="25">
        <v>21493.200000000001</v>
      </c>
      <c r="K13" s="23">
        <v>21921</v>
      </c>
      <c r="L13" s="23">
        <f>K13*45/100</f>
        <v>9864.4500000000007</v>
      </c>
      <c r="M13" s="23">
        <f>K13+L13</f>
        <v>31785.45</v>
      </c>
    </row>
    <row r="14" spans="1:13" s="8" customFormat="1" ht="53.25" customHeight="1" thickBot="1">
      <c r="A14" s="19" t="s">
        <v>58</v>
      </c>
      <c r="B14" s="19" t="s">
        <v>46</v>
      </c>
      <c r="C14" s="19" t="s">
        <v>8</v>
      </c>
      <c r="D14" s="19" t="s">
        <v>1</v>
      </c>
      <c r="E14" s="19">
        <v>12</v>
      </c>
      <c r="F14" s="19" t="s">
        <v>12</v>
      </c>
      <c r="G14" s="19" t="s">
        <v>30</v>
      </c>
      <c r="H14" s="19" t="s">
        <v>49</v>
      </c>
      <c r="I14" s="19" t="s">
        <v>13</v>
      </c>
      <c r="J14" s="25">
        <v>21493.200000000001</v>
      </c>
      <c r="K14" s="23">
        <v>21921</v>
      </c>
      <c r="L14" s="23">
        <f t="shared" ref="L14:L20" si="0">K14*45/100</f>
        <v>9864.4500000000007</v>
      </c>
      <c r="M14" s="23">
        <f t="shared" ref="M14:M20" si="1">K14+L14</f>
        <v>31785.45</v>
      </c>
    </row>
    <row r="15" spans="1:13" s="8" customFormat="1" ht="75.75" customHeight="1">
      <c r="A15" s="18" t="s">
        <v>15</v>
      </c>
      <c r="B15" s="19" t="s">
        <v>44</v>
      </c>
      <c r="C15" s="19" t="s">
        <v>8</v>
      </c>
      <c r="D15" s="19" t="s">
        <v>1</v>
      </c>
      <c r="E15" s="19">
        <v>12</v>
      </c>
      <c r="F15" s="19" t="s">
        <v>12</v>
      </c>
      <c r="G15" s="19" t="s">
        <v>30</v>
      </c>
      <c r="H15" s="19" t="s">
        <v>50</v>
      </c>
      <c r="I15" s="19" t="s">
        <v>13</v>
      </c>
      <c r="J15" s="25">
        <v>3375.35</v>
      </c>
      <c r="K15" s="23">
        <v>3800</v>
      </c>
      <c r="L15" s="23">
        <f t="shared" si="0"/>
        <v>1710</v>
      </c>
      <c r="M15" s="23">
        <f t="shared" ref="M15:M17" si="2">K15+L15</f>
        <v>5510</v>
      </c>
    </row>
    <row r="16" spans="1:13" s="8" customFormat="1" ht="75.75" customHeight="1">
      <c r="A16" s="20" t="s">
        <v>15</v>
      </c>
      <c r="B16" s="21" t="s">
        <v>44</v>
      </c>
      <c r="C16" s="21" t="s">
        <v>8</v>
      </c>
      <c r="D16" s="21" t="s">
        <v>2</v>
      </c>
      <c r="E16" s="21">
        <v>24</v>
      </c>
      <c r="F16" s="21" t="s">
        <v>12</v>
      </c>
      <c r="G16" s="21" t="s">
        <v>30</v>
      </c>
      <c r="H16" s="21" t="s">
        <v>50</v>
      </c>
      <c r="I16" s="21" t="s">
        <v>13</v>
      </c>
      <c r="J16" s="26">
        <v>3375.35</v>
      </c>
      <c r="K16" s="24">
        <v>3800</v>
      </c>
      <c r="L16" s="24">
        <f t="shared" si="0"/>
        <v>1710</v>
      </c>
      <c r="M16" s="24">
        <f t="shared" si="2"/>
        <v>5510</v>
      </c>
    </row>
    <row r="17" spans="1:13" s="8" customFormat="1" ht="75.75" customHeight="1" thickBot="1">
      <c r="A17" s="15" t="s">
        <v>15</v>
      </c>
      <c r="B17" s="16" t="s">
        <v>44</v>
      </c>
      <c r="C17" s="16" t="s">
        <v>8</v>
      </c>
      <c r="D17" s="16" t="s">
        <v>3</v>
      </c>
      <c r="E17" s="16">
        <v>48</v>
      </c>
      <c r="F17" s="16" t="s">
        <v>14</v>
      </c>
      <c r="G17" s="16" t="s">
        <v>30</v>
      </c>
      <c r="H17" s="16" t="s">
        <v>50</v>
      </c>
      <c r="I17" s="16" t="s">
        <v>13</v>
      </c>
      <c r="J17" s="27">
        <v>3388.62</v>
      </c>
      <c r="K17" s="22">
        <v>3800</v>
      </c>
      <c r="L17" s="22">
        <f t="shared" si="0"/>
        <v>1710</v>
      </c>
      <c r="M17" s="22">
        <f t="shared" si="2"/>
        <v>5510</v>
      </c>
    </row>
    <row r="18" spans="1:13" s="8" customFormat="1" ht="75.75" customHeight="1">
      <c r="A18" s="18" t="s">
        <v>15</v>
      </c>
      <c r="B18" s="19" t="s">
        <v>45</v>
      </c>
      <c r="C18" s="19" t="s">
        <v>8</v>
      </c>
      <c r="D18" s="19" t="s">
        <v>1</v>
      </c>
      <c r="E18" s="19">
        <v>12</v>
      </c>
      <c r="F18" s="19" t="s">
        <v>12</v>
      </c>
      <c r="G18" s="19" t="s">
        <v>30</v>
      </c>
      <c r="H18" s="19" t="s">
        <v>51</v>
      </c>
      <c r="I18" s="19" t="s">
        <v>13</v>
      </c>
      <c r="J18" s="25">
        <v>1486.6</v>
      </c>
      <c r="K18" s="23">
        <v>1909</v>
      </c>
      <c r="L18" s="23">
        <f t="shared" si="0"/>
        <v>859.05</v>
      </c>
      <c r="M18" s="23">
        <f t="shared" si="1"/>
        <v>2768.05</v>
      </c>
    </row>
    <row r="19" spans="1:13" s="8" customFormat="1" ht="75.75" customHeight="1">
      <c r="A19" s="20" t="s">
        <v>15</v>
      </c>
      <c r="B19" s="21" t="s">
        <v>45</v>
      </c>
      <c r="C19" s="21" t="s">
        <v>8</v>
      </c>
      <c r="D19" s="21" t="s">
        <v>2</v>
      </c>
      <c r="E19" s="21">
        <v>24</v>
      </c>
      <c r="F19" s="21" t="s">
        <v>12</v>
      </c>
      <c r="G19" s="21" t="s">
        <v>30</v>
      </c>
      <c r="H19" s="21" t="s">
        <v>51</v>
      </c>
      <c r="I19" s="21" t="s">
        <v>13</v>
      </c>
      <c r="J19" s="26">
        <v>1486.6</v>
      </c>
      <c r="K19" s="24">
        <v>1909</v>
      </c>
      <c r="L19" s="24">
        <f t="shared" si="0"/>
        <v>859.05</v>
      </c>
      <c r="M19" s="24">
        <f t="shared" si="1"/>
        <v>2768.05</v>
      </c>
    </row>
    <row r="20" spans="1:13" s="8" customFormat="1" ht="75.75" customHeight="1" thickBot="1">
      <c r="A20" s="15" t="s">
        <v>15</v>
      </c>
      <c r="B20" s="16" t="s">
        <v>45</v>
      </c>
      <c r="C20" s="16" t="s">
        <v>8</v>
      </c>
      <c r="D20" s="16" t="s">
        <v>3</v>
      </c>
      <c r="E20" s="16">
        <v>48</v>
      </c>
      <c r="F20" s="16" t="s">
        <v>14</v>
      </c>
      <c r="G20" s="16" t="s">
        <v>30</v>
      </c>
      <c r="H20" s="16" t="s">
        <v>51</v>
      </c>
      <c r="I20" s="16" t="s">
        <v>13</v>
      </c>
      <c r="J20" s="27">
        <v>1485.78</v>
      </c>
      <c r="K20" s="22">
        <v>1895</v>
      </c>
      <c r="L20" s="22">
        <f t="shared" si="0"/>
        <v>852.75</v>
      </c>
      <c r="M20" s="22">
        <f t="shared" si="1"/>
        <v>2747.75</v>
      </c>
    </row>
    <row r="23" spans="1:13" ht="16.5">
      <c r="A23" s="11" t="s">
        <v>34</v>
      </c>
      <c r="B23" s="11" t="s">
        <v>35</v>
      </c>
    </row>
    <row r="24" spans="1:13" ht="16.5">
      <c r="B24" s="11" t="s">
        <v>36</v>
      </c>
    </row>
    <row r="25" spans="1:13" ht="16.5">
      <c r="A25" s="9" t="s">
        <v>16</v>
      </c>
      <c r="B25"/>
      <c r="C25"/>
      <c r="D25"/>
      <c r="E25"/>
      <c r="F25"/>
      <c r="G25"/>
      <c r="H25"/>
    </row>
    <row r="26" spans="1:13" ht="16.5">
      <c r="A26" s="9" t="s">
        <v>17</v>
      </c>
      <c r="B26"/>
      <c r="C26"/>
      <c r="D26"/>
      <c r="E26"/>
      <c r="F26"/>
      <c r="G26"/>
      <c r="H26"/>
    </row>
    <row r="27" spans="1:13" ht="16.5">
      <c r="A27" s="9" t="s">
        <v>18</v>
      </c>
      <c r="B27"/>
      <c r="C27"/>
      <c r="D27"/>
      <c r="E27"/>
      <c r="F27"/>
      <c r="G27"/>
      <c r="H27"/>
    </row>
    <row r="28" spans="1:13" ht="16.5">
      <c r="A28" s="9"/>
      <c r="B28"/>
      <c r="C28"/>
      <c r="D28"/>
      <c r="E28"/>
      <c r="F28"/>
      <c r="G28"/>
      <c r="H28"/>
    </row>
    <row r="29" spans="1:13" ht="16.5">
      <c r="A29" s="9" t="s">
        <v>19</v>
      </c>
      <c r="B29"/>
      <c r="C29"/>
      <c r="D29"/>
      <c r="E29"/>
      <c r="F29"/>
      <c r="G29"/>
      <c r="H29"/>
    </row>
    <row r="30" spans="1:13" ht="16.5">
      <c r="A30" s="9" t="s">
        <v>20</v>
      </c>
      <c r="B30"/>
      <c r="C30"/>
      <c r="D30"/>
      <c r="E30"/>
      <c r="F30"/>
      <c r="G30"/>
      <c r="H30"/>
    </row>
    <row r="31" spans="1:13" ht="16.5">
      <c r="A31" s="9" t="s">
        <v>21</v>
      </c>
      <c r="B31"/>
      <c r="C31"/>
      <c r="D31"/>
      <c r="E31"/>
      <c r="F31"/>
      <c r="G31"/>
      <c r="H31"/>
    </row>
    <row r="32" spans="1:13" ht="16.5">
      <c r="A32" s="9"/>
      <c r="B32"/>
      <c r="C32"/>
      <c r="D32"/>
      <c r="E32"/>
      <c r="F32"/>
      <c r="G32"/>
      <c r="H32"/>
    </row>
    <row r="33" spans="1:10" ht="16.5">
      <c r="A33" s="9" t="s">
        <v>22</v>
      </c>
      <c r="B33"/>
      <c r="C33"/>
      <c r="D33"/>
      <c r="E33"/>
      <c r="F33"/>
      <c r="G33"/>
      <c r="H33"/>
    </row>
    <row r="34" spans="1:10" ht="16.5">
      <c r="A34" s="9"/>
      <c r="B34"/>
      <c r="C34"/>
      <c r="D34"/>
      <c r="E34"/>
      <c r="F34"/>
      <c r="G34"/>
      <c r="H34"/>
    </row>
    <row r="35" spans="1:10" ht="16.5">
      <c r="A35" s="10"/>
      <c r="B35"/>
      <c r="C35"/>
      <c r="D35"/>
      <c r="E35"/>
      <c r="F35"/>
      <c r="G35"/>
      <c r="H35"/>
    </row>
    <row r="36" spans="1:10" ht="16.5">
      <c r="A36" s="17"/>
      <c r="B36" s="12"/>
      <c r="C36" s="12"/>
      <c r="D36" s="12"/>
      <c r="E36" s="12"/>
      <c r="F36" s="12"/>
      <c r="G36" s="12"/>
      <c r="I36" s="12"/>
      <c r="J36" s="12"/>
    </row>
    <row r="37" spans="1:10" ht="16.5">
      <c r="A37" s="17"/>
      <c r="B37" s="12"/>
      <c r="C37" s="12"/>
      <c r="D37" s="12"/>
      <c r="E37" s="12"/>
      <c r="F37" s="12"/>
      <c r="G37" s="12"/>
      <c r="H37" s="12" t="s">
        <v>23</v>
      </c>
      <c r="I37" s="12"/>
      <c r="J37" s="12"/>
    </row>
    <row r="38" spans="1:10" ht="16.5">
      <c r="A38" s="12" t="s">
        <v>24</v>
      </c>
      <c r="B38" s="12" t="s">
        <v>31</v>
      </c>
      <c r="C38" s="12"/>
      <c r="D38" s="12"/>
      <c r="E38" s="12"/>
      <c r="F38" s="12"/>
      <c r="G38" s="12"/>
      <c r="H38" s="12" t="s">
        <v>25</v>
      </c>
      <c r="I38" s="12" t="s">
        <v>52</v>
      </c>
      <c r="J38" s="12"/>
    </row>
    <row r="39" spans="1:10" ht="16.5">
      <c r="A39" s="12" t="s">
        <v>26</v>
      </c>
      <c r="B39" s="12" t="s">
        <v>57</v>
      </c>
      <c r="C39" s="12"/>
      <c r="D39" s="12" t="s">
        <v>27</v>
      </c>
      <c r="E39" s="12"/>
      <c r="F39" s="12"/>
      <c r="G39" s="12"/>
      <c r="H39" s="12" t="s">
        <v>28</v>
      </c>
      <c r="I39" s="12" t="s">
        <v>53</v>
      </c>
      <c r="J39" s="12"/>
    </row>
    <row r="40" spans="1:10" ht="16.5">
      <c r="A40" s="12"/>
      <c r="B40" s="12"/>
      <c r="C40" s="12"/>
      <c r="D40" s="12"/>
      <c r="E40" s="12"/>
      <c r="F40" s="12"/>
      <c r="G40" s="12"/>
      <c r="H40" s="12" t="s">
        <v>29</v>
      </c>
      <c r="I40" s="12" t="s">
        <v>56</v>
      </c>
      <c r="J40" s="12"/>
    </row>
    <row r="41" spans="1:10" ht="16.5">
      <c r="A41" s="17"/>
      <c r="B41" s="12"/>
      <c r="C41" s="12"/>
      <c r="D41" s="12"/>
      <c r="E41" s="12"/>
      <c r="F41" s="12"/>
      <c r="G41" s="12"/>
      <c r="H41" s="12"/>
      <c r="I41" s="12" t="s">
        <v>55</v>
      </c>
      <c r="J41" s="12"/>
    </row>
    <row r="42" spans="1:10" ht="16.5">
      <c r="I42" s="12" t="s">
        <v>54</v>
      </c>
    </row>
  </sheetData>
  <mergeCells count="5">
    <mergeCell ref="I2:M2"/>
    <mergeCell ref="A4:M4"/>
    <mergeCell ref="A8:M8"/>
    <mergeCell ref="A9:M9"/>
    <mergeCell ref="A10:M10"/>
  </mergeCells>
  <printOptions horizontalCentered="1"/>
  <pageMargins left="0.19685039370078741" right="0.19685039370078741" top="0.78740157480314965" bottom="1.1811023622047245" header="0.39370078740157483" footer="0.39370078740157483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</dc:creator>
  <cp:lastModifiedBy>SONY</cp:lastModifiedBy>
  <cp:lastPrinted>2019-03-05T11:34:08Z</cp:lastPrinted>
  <dcterms:created xsi:type="dcterms:W3CDTF">2017-03-08T05:44:30Z</dcterms:created>
  <dcterms:modified xsi:type="dcterms:W3CDTF">2019-03-06T02:09:55Z</dcterms:modified>
</cp:coreProperties>
</file>